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6\ИСПОЛНЕНИЕ\Исполнение 1 квартал 2026 г\ИШИДЕЙ исполнение 1 кв 2026 г\"/>
    </mc:Choice>
  </mc:AlternateContent>
  <bookViews>
    <workbookView xWindow="105" yWindow="15" windowWidth="9405" windowHeight="4605" tabRatio="924"/>
  </bookViews>
  <sheets>
    <sheet name="Иш" sheetId="2" r:id="rId1"/>
  </sheets>
  <definedNames>
    <definedName name="_xlnm.Print_Area" localSheetId="0">Иш!$A$1:$J$83</definedName>
  </definedNames>
  <calcPr calcId="162913"/>
</workbook>
</file>

<file path=xl/calcChain.xml><?xml version="1.0" encoding="utf-8"?>
<calcChain xmlns="http://schemas.openxmlformats.org/spreadsheetml/2006/main">
  <c r="I56" i="2" l="1"/>
  <c r="C17" i="2" l="1"/>
  <c r="D17" i="2"/>
  <c r="C12" i="2"/>
  <c r="C67" i="2" s="1"/>
  <c r="C13" i="2"/>
  <c r="C15" i="2"/>
  <c r="E17" i="2"/>
  <c r="F56" i="2"/>
  <c r="G56" i="2"/>
  <c r="J56" i="2"/>
  <c r="C78" i="2" l="1"/>
  <c r="K67" i="2"/>
  <c r="E77" i="2" l="1"/>
  <c r="E16" i="2" l="1"/>
  <c r="E18" i="2"/>
  <c r="E19" i="2"/>
  <c r="E20" i="2"/>
  <c r="E21" i="2"/>
  <c r="E23" i="2"/>
  <c r="E24" i="2"/>
  <c r="E25" i="2"/>
  <c r="E26" i="2"/>
  <c r="E27" i="2"/>
  <c r="E28" i="2"/>
  <c r="E30" i="2"/>
  <c r="E32" i="2"/>
  <c r="E33" i="2"/>
  <c r="E35" i="2"/>
  <c r="E36" i="2"/>
  <c r="E38" i="2"/>
  <c r="E40" i="2"/>
  <c r="E41" i="2"/>
  <c r="E42" i="2"/>
  <c r="E43" i="2"/>
  <c r="E44" i="2"/>
  <c r="E46" i="2"/>
  <c r="E47" i="2"/>
  <c r="E48" i="2"/>
  <c r="E50" i="2"/>
  <c r="E52" i="2"/>
  <c r="H56" i="2" s="1"/>
  <c r="E54" i="2"/>
  <c r="E55" i="2"/>
  <c r="E56" i="2"/>
  <c r="E57" i="2"/>
  <c r="E59" i="2"/>
  <c r="E60" i="2"/>
  <c r="E62" i="2"/>
  <c r="E64" i="2"/>
  <c r="E66" i="2"/>
  <c r="E72" i="2"/>
  <c r="F66" i="2" l="1"/>
  <c r="G66" i="2"/>
  <c r="F52" i="2"/>
  <c r="G52" i="2"/>
  <c r="F32" i="2"/>
  <c r="G32" i="2"/>
  <c r="F64" i="2"/>
  <c r="G55" i="2"/>
  <c r="F55" i="2"/>
  <c r="G59" i="2"/>
  <c r="F59" i="2"/>
  <c r="F54" i="2"/>
  <c r="G54" i="2"/>
  <c r="G43" i="2"/>
  <c r="F43" i="2"/>
  <c r="F30" i="2"/>
  <c r="G30" i="2"/>
  <c r="F72" i="2"/>
  <c r="G72" i="2"/>
  <c r="F47" i="2"/>
  <c r="G47" i="2"/>
  <c r="F33" i="2"/>
  <c r="G33" i="2"/>
  <c r="F28" i="2"/>
  <c r="C31" i="2"/>
  <c r="D31" i="2"/>
  <c r="E31" i="2" s="1"/>
  <c r="F31" i="2" l="1"/>
  <c r="G31" i="2"/>
  <c r="D71" i="2"/>
  <c r="E71" i="2" s="1"/>
  <c r="C71" i="2"/>
  <c r="J25" i="2"/>
  <c r="D22" i="2"/>
  <c r="E22" i="2" s="1"/>
  <c r="C22" i="2"/>
  <c r="J20" i="2"/>
  <c r="J71" i="2" l="1"/>
  <c r="D53" i="2"/>
  <c r="E53" i="2" s="1"/>
  <c r="C53" i="2"/>
  <c r="F53" i="2" l="1"/>
  <c r="G53" i="2"/>
  <c r="C45" i="2"/>
  <c r="D15" i="2" l="1"/>
  <c r="D70" i="2" s="1"/>
  <c r="D14" i="2"/>
  <c r="C70" i="2"/>
  <c r="C14" i="2"/>
  <c r="C69" i="2" s="1"/>
  <c r="D69" i="2" l="1"/>
  <c r="E69" i="2" s="1"/>
  <c r="E14" i="2"/>
  <c r="G14" i="2" s="1"/>
  <c r="E70" i="2"/>
  <c r="E15" i="2"/>
  <c r="G15" i="2" s="1"/>
  <c r="C68" i="2"/>
  <c r="G24" i="2"/>
  <c r="F24" i="2"/>
  <c r="G23" i="2"/>
  <c r="F23" i="2"/>
  <c r="G21" i="2"/>
  <c r="F21" i="2"/>
  <c r="G19" i="2"/>
  <c r="F19" i="2"/>
  <c r="G18" i="2"/>
  <c r="F18" i="2"/>
  <c r="D58" i="2"/>
  <c r="E58" i="2" s="1"/>
  <c r="H59" i="2" s="1"/>
  <c r="D29" i="2"/>
  <c r="E29" i="2" s="1"/>
  <c r="C29" i="2"/>
  <c r="F15" i="2" l="1"/>
  <c r="D68" i="2"/>
  <c r="E68" i="2" s="1"/>
  <c r="F68" i="2" s="1"/>
  <c r="H29" i="2"/>
  <c r="G29" i="2"/>
  <c r="F29" i="2"/>
  <c r="H30" i="2"/>
  <c r="H33" i="2"/>
  <c r="H32" i="2"/>
  <c r="H31" i="2"/>
  <c r="H58" i="2"/>
  <c r="G58" i="2"/>
  <c r="F69" i="2"/>
  <c r="G69" i="2"/>
  <c r="F14" i="2"/>
  <c r="F70" i="2"/>
  <c r="G70" i="2"/>
  <c r="J58" i="2"/>
  <c r="G68" i="2" l="1"/>
  <c r="E82" i="2"/>
  <c r="D82" i="2"/>
  <c r="C82" i="2"/>
  <c r="D78" i="2"/>
  <c r="D65" i="2"/>
  <c r="E65" i="2" s="1"/>
  <c r="C65" i="2"/>
  <c r="D63" i="2"/>
  <c r="E63" i="2" s="1"/>
  <c r="C63" i="2"/>
  <c r="D61" i="2"/>
  <c r="E61" i="2" s="1"/>
  <c r="C61" i="2"/>
  <c r="C58" i="2"/>
  <c r="F58" i="2" s="1"/>
  <c r="D51" i="2"/>
  <c r="E51" i="2" s="1"/>
  <c r="C51" i="2"/>
  <c r="D49" i="2"/>
  <c r="E49" i="2" s="1"/>
  <c r="C49" i="2"/>
  <c r="D45" i="2"/>
  <c r="E45" i="2" s="1"/>
  <c r="D39" i="2"/>
  <c r="E39" i="2" s="1"/>
  <c r="C39" i="2"/>
  <c r="D37" i="2"/>
  <c r="E37" i="2" s="1"/>
  <c r="C37" i="2"/>
  <c r="D34" i="2"/>
  <c r="E34" i="2" s="1"/>
  <c r="C34" i="2"/>
  <c r="D12" i="2"/>
  <c r="E12" i="2" s="1"/>
  <c r="H65" i="2" l="1"/>
  <c r="H66" i="2"/>
  <c r="H45" i="2"/>
  <c r="H47" i="2"/>
  <c r="H52" i="2"/>
  <c r="H54" i="2"/>
  <c r="H55" i="2"/>
  <c r="H53" i="2"/>
  <c r="H64" i="2"/>
  <c r="H26" i="2"/>
  <c r="H62" i="2"/>
  <c r="H28" i="2"/>
  <c r="H36" i="2"/>
  <c r="H60" i="2"/>
  <c r="H27" i="2"/>
  <c r="H50" i="2"/>
  <c r="H35" i="2"/>
  <c r="H25" i="2"/>
  <c r="H37" i="2"/>
  <c r="F37" i="2"/>
  <c r="G37" i="2"/>
  <c r="H43" i="2"/>
  <c r="F63" i="2"/>
  <c r="H63" i="2"/>
  <c r="H49" i="2"/>
  <c r="H34" i="2"/>
  <c r="H61" i="2"/>
  <c r="F65" i="2"/>
  <c r="G65" i="2"/>
  <c r="F45" i="2"/>
  <c r="G45" i="2"/>
  <c r="H46" i="2"/>
  <c r="H48" i="2"/>
  <c r="H51" i="2"/>
  <c r="G51" i="2"/>
  <c r="F51" i="2"/>
  <c r="D67" i="2"/>
  <c r="G22" i="2"/>
  <c r="F22" i="2"/>
  <c r="G17" i="2"/>
  <c r="F17" i="2"/>
  <c r="D13" i="2"/>
  <c r="E13" i="2" s="1"/>
  <c r="C79" i="2" l="1"/>
  <c r="C77" i="2" s="1"/>
  <c r="C74" i="2"/>
  <c r="D79" i="2"/>
  <c r="D77" i="2" s="1"/>
  <c r="E67" i="2"/>
  <c r="D74" i="2"/>
  <c r="G16" i="2"/>
  <c r="F16" i="2"/>
  <c r="G13" i="2"/>
  <c r="F13" i="2"/>
  <c r="J31" i="2"/>
  <c r="H67" i="2" l="1"/>
  <c r="I55" i="2"/>
  <c r="I57" i="2"/>
  <c r="E74" i="2"/>
  <c r="F67" i="2"/>
  <c r="G67" i="2"/>
  <c r="I50" i="2"/>
  <c r="I49" i="2"/>
  <c r="H23" i="2"/>
  <c r="H14" i="2"/>
  <c r="H18" i="2"/>
  <c r="H21" i="2"/>
  <c r="H15" i="2"/>
  <c r="H19" i="2"/>
  <c r="H22" i="2"/>
  <c r="H24" i="2"/>
  <c r="H17" i="2"/>
  <c r="H13" i="2"/>
  <c r="H16" i="2"/>
  <c r="F12" i="2"/>
  <c r="I72" i="2" l="1"/>
  <c r="I65" i="2"/>
  <c r="I25" i="2"/>
  <c r="I20" i="2"/>
  <c r="I51" i="2"/>
  <c r="I12" i="2"/>
  <c r="I58" i="2"/>
  <c r="I71" i="2"/>
  <c r="I13" i="2"/>
  <c r="I29" i="2"/>
  <c r="I30" i="2"/>
  <c r="I33" i="2"/>
  <c r="I31" i="2"/>
  <c r="I32" i="2"/>
  <c r="I14" i="2"/>
  <c r="J17" i="2"/>
  <c r="J73" i="2"/>
  <c r="J72" i="2"/>
  <c r="J66" i="2"/>
  <c r="J64" i="2"/>
  <c r="J62" i="2"/>
  <c r="J60" i="2"/>
  <c r="J59" i="2"/>
  <c r="J57" i="2"/>
  <c r="J55" i="2"/>
  <c r="J54" i="2"/>
  <c r="J52" i="2"/>
  <c r="J50" i="2"/>
  <c r="J48" i="2"/>
  <c r="J47" i="2"/>
  <c r="J46" i="2"/>
  <c r="J44" i="2"/>
  <c r="J43" i="2"/>
  <c r="J42" i="2"/>
  <c r="J41" i="2"/>
  <c r="J40" i="2"/>
  <c r="J38" i="2"/>
  <c r="J36" i="2"/>
  <c r="J35" i="2"/>
  <c r="J33" i="2"/>
  <c r="J32" i="2"/>
  <c r="J28" i="2"/>
  <c r="J27" i="2"/>
  <c r="J26" i="2"/>
  <c r="J24" i="2"/>
  <c r="J23" i="2"/>
  <c r="J22" i="2"/>
  <c r="J21" i="2"/>
  <c r="J19" i="2"/>
  <c r="J18" i="2"/>
  <c r="J34" i="2" l="1"/>
  <c r="J39" i="2"/>
  <c r="J53" i="2"/>
  <c r="J61" i="2"/>
  <c r="J37" i="2"/>
  <c r="J45" i="2"/>
  <c r="J51" i="2"/>
  <c r="J63" i="2"/>
  <c r="J65" i="2"/>
  <c r="J13" i="2"/>
  <c r="J15" i="2"/>
  <c r="J16" i="2"/>
  <c r="J49" i="2"/>
  <c r="J70" i="2"/>
  <c r="J14" i="2"/>
  <c r="J30" i="2" l="1"/>
  <c r="G12" i="2"/>
  <c r="I69" i="2"/>
  <c r="J12" i="2"/>
  <c r="J68" i="2"/>
  <c r="J29" i="2"/>
  <c r="J69" i="2"/>
  <c r="I68" i="2" l="1"/>
  <c r="I66" i="2"/>
  <c r="I54" i="2"/>
  <c r="I47" i="2"/>
  <c r="I42" i="2"/>
  <c r="I41" i="2"/>
  <c r="I40" i="2"/>
  <c r="I36" i="2"/>
  <c r="I28" i="2"/>
  <c r="I26" i="2"/>
  <c r="I24" i="2"/>
  <c r="I23" i="2"/>
  <c r="I21" i="2"/>
  <c r="I19" i="2"/>
  <c r="I27" i="2"/>
  <c r="I73" i="2"/>
  <c r="I64" i="2"/>
  <c r="I60" i="2"/>
  <c r="I59" i="2"/>
  <c r="I52" i="2"/>
  <c r="I48" i="2"/>
  <c r="I46" i="2"/>
  <c r="I44" i="2"/>
  <c r="I43" i="2"/>
  <c r="I38" i="2"/>
  <c r="I35" i="2"/>
  <c r="I18" i="2"/>
  <c r="I37" i="2"/>
  <c r="I39" i="2"/>
  <c r="I17" i="2"/>
  <c r="I70" i="2"/>
  <c r="I16" i="2"/>
  <c r="I22" i="2"/>
  <c r="I34" i="2"/>
  <c r="I63" i="2"/>
  <c r="I15" i="2"/>
  <c r="I45" i="2"/>
  <c r="I53" i="2"/>
  <c r="J67" i="2"/>
  <c r="I67" i="2" l="1"/>
</calcChain>
</file>

<file path=xl/sharedStrings.xml><?xml version="1.0" encoding="utf-8"?>
<sst xmlns="http://schemas.openxmlformats.org/spreadsheetml/2006/main" count="123" uniqueCount="112">
  <si>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</si>
  <si>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</si>
  <si>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</si>
  <si>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</si>
  <si>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</si>
  <si>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</si>
  <si>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</si>
  <si>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</si>
  <si>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</si>
  <si>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</si>
  <si>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</si>
  <si>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</si>
  <si>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</si>
  <si>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</si>
  <si>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</si>
  <si>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</si>
  <si>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</si>
  <si>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</si>
  <si>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</si>
  <si>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</si>
  <si>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</si>
  <si>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</si>
  <si>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</si>
  <si>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</si>
  <si>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</si>
  <si>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</si>
  <si>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</si>
  <si>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</si>
  <si>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</si>
  <si>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</si>
  <si>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</si>
  <si>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</si>
  <si>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</si>
  <si>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</si>
  <si>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</si>
  <si>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</si>
  <si>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</si>
  <si>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</si>
  <si>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</si>
  <si>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</si>
  <si>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</si>
  <si>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</si>
  <si>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</si>
  <si>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</si>
  <si>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</si>
  <si>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</si>
  <si>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</si>
  <si>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</si>
  <si>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</si>
  <si>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</si>
  <si>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</si>
  <si>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</si>
  <si>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</si>
  <si>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</si>
  <si>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</si>
  <si>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</si>
  <si>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</si>
  <si>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</si>
  <si>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</si>
  <si>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</si>
  <si>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</si>
  <si>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</si>
  <si>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</si>
  <si>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</si>
  <si>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</si>
  <si>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</si>
  <si>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</si>
  <si>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</si>
  <si>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</si>
  <si>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</si>
  <si>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</si>
  <si>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</si>
  <si>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</si>
  <si>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</si>
  <si>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</si>
  <si>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</si>
  <si>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</si>
  <si>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</si>
  <si>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</si>
  <si>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</si>
  <si>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</si>
  <si>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</si>
  <si>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</si>
  <si>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</si>
  <si>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</si>
  <si>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</si>
  <si>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</si>
  <si>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</si>
  <si>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</si>
  <si>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</si>
  <si>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</si>
  <si>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</si>
  <si>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</si>
  <si>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</si>
  <si>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</si>
  <si>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</si>
  <si>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</si>
  <si>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</si>
  <si>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Уточненный план год, руб.</t>
  </si>
  <si>
    <t>Отклонение, руб.</t>
  </si>
  <si>
    <t>Доходы за минусом внутренних оборотов</t>
  </si>
  <si>
    <t xml:space="preserve">об исполнении бюджета Ишидейского муниципального образования по состоянию </t>
  </si>
  <si>
    <t>Приложение № 2</t>
  </si>
  <si>
    <t>к информации об исполнении бюджета</t>
  </si>
  <si>
    <t>Ишидейского муниципального образования</t>
  </si>
  <si>
    <t xml:space="preserve">                           б/лист за счет работодателя</t>
  </si>
  <si>
    <t xml:space="preserve">                         б/лист за счет работодателя</t>
  </si>
  <si>
    <t>к квартальному назначению</t>
  </si>
  <si>
    <t>за 1 квартал 2026 года</t>
  </si>
  <si>
    <t xml:space="preserve">                   на 01 апреля 2026 года по расходам</t>
  </si>
  <si>
    <t>Уточненный план на 01.04.2026г., руб.</t>
  </si>
  <si>
    <t>Исполнено на 01.04.2026г.,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</si>
</sst>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4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5" fillId="0" borderId="0" xfId="0" applyFont="1" applyFill="1" applyAlignment="1">
      <alignment horizontal="left"/>
    </xf>
    <xf numFmtId="164" fontId="10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/>
    <xf numFmtId="0" fontId="3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center" vertical="center"/>
    </xf>
    <xf numFmtId="4" fontId="7" fillId="0" borderId="4" xfId="0" applyNumberFormat="1" applyFont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0" fontId="3" fillId="0" borderId="4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showGridLines="0" tabSelected="1" view="pageBreakPreview" topLeftCell="A61" zoomScaleNormal="100" zoomScaleSheetLayoutView="100" workbookViewId="0">
      <selection activeCell="E82" sqref="E82"/>
    </sheetView>
  </sheetViews>
  <sheetFormatPr defaultColWidth="9.140625" defaultRowHeight="12" x14ac:dyDescent="0.2"/>
  <cols>
    <col min="1" max="1" width="6.42578125" style="2" customWidth="1"/>
    <col min="2" max="2" width="37.42578125" style="2" customWidth="1"/>
    <col min="3" max="3" width="11.42578125" style="2" customWidth="1"/>
    <col min="4" max="4" width="11.140625" style="2" customWidth="1"/>
    <col min="5" max="5" width="10.85546875" style="2" customWidth="1"/>
    <col min="6" max="6" width="10.42578125" style="2" customWidth="1"/>
    <col min="7" max="7" width="12.42578125" style="2" customWidth="1"/>
    <col min="8" max="9" width="9.140625" style="2"/>
    <col min="10" max="10" width="8.140625" style="2" customWidth="1"/>
    <col min="11" max="11" width="7.140625" style="2" customWidth="1"/>
    <col min="12" max="16384" width="9.140625" style="2"/>
  </cols>
  <sheetData>
    <row r="1" spans="1:11" x14ac:dyDescent="0.2">
      <c r="J1" s="1" t="s">
        <v>102</v>
      </c>
    </row>
    <row r="2" spans="1:11" x14ac:dyDescent="0.2">
      <c r="J2" s="1" t="s">
        <v>103</v>
      </c>
    </row>
    <row r="3" spans="1:11" x14ac:dyDescent="0.2">
      <c r="J3" s="1" t="s">
        <v>104</v>
      </c>
    </row>
    <row r="4" spans="1:11" x14ac:dyDescent="0.2">
      <c r="J4" s="1" t="s">
        <v>108</v>
      </c>
    </row>
    <row r="5" spans="1:11" ht="20.100000000000001" customHeight="1" x14ac:dyDescent="0.3">
      <c r="A5" s="51" t="s">
        <v>79</v>
      </c>
      <c r="B5" s="51"/>
      <c r="C5" s="51"/>
      <c r="D5" s="51"/>
      <c r="E5" s="51"/>
      <c r="F5" s="51"/>
      <c r="G5" s="51"/>
      <c r="H5" s="51"/>
      <c r="I5" s="51"/>
      <c r="J5" s="51"/>
    </row>
    <row r="6" spans="1:11" ht="13.5" customHeight="1" x14ac:dyDescent="0.3">
      <c r="A6" s="51" t="s">
        <v>101</v>
      </c>
      <c r="B6" s="51"/>
      <c r="C6" s="51"/>
      <c r="D6" s="51"/>
      <c r="E6" s="51"/>
      <c r="F6" s="51"/>
      <c r="G6" s="51"/>
      <c r="H6" s="51"/>
      <c r="I6" s="51"/>
      <c r="J6" s="51"/>
    </row>
    <row r="7" spans="1:11" ht="13.5" customHeight="1" x14ac:dyDescent="0.3">
      <c r="A7" s="51" t="s">
        <v>109</v>
      </c>
      <c r="B7" s="51"/>
      <c r="C7" s="51"/>
      <c r="D7" s="51"/>
      <c r="E7" s="51"/>
      <c r="F7" s="51"/>
      <c r="G7" s="51"/>
      <c r="H7" s="51"/>
      <c r="I7" s="51"/>
      <c r="J7" s="51"/>
    </row>
    <row r="8" spans="1:11" ht="13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</row>
    <row r="9" spans="1:11" ht="12" customHeight="1" x14ac:dyDescent="0.2">
      <c r="A9" s="4"/>
      <c r="B9" s="4"/>
      <c r="D9" s="5"/>
      <c r="E9" s="5"/>
      <c r="G9" s="5"/>
    </row>
    <row r="10" spans="1:11" ht="13.15" customHeight="1" x14ac:dyDescent="0.2">
      <c r="A10" s="52" t="s">
        <v>94</v>
      </c>
      <c r="B10" s="53" t="s">
        <v>0</v>
      </c>
      <c r="C10" s="53" t="s">
        <v>98</v>
      </c>
      <c r="D10" s="53" t="s">
        <v>110</v>
      </c>
      <c r="E10" s="53" t="s">
        <v>111</v>
      </c>
      <c r="F10" s="53" t="s">
        <v>78</v>
      </c>
      <c r="G10" s="53"/>
      <c r="H10" s="53" t="s">
        <v>92</v>
      </c>
      <c r="I10" s="53" t="s">
        <v>93</v>
      </c>
      <c r="J10" s="54" t="s">
        <v>99</v>
      </c>
    </row>
    <row r="11" spans="1:11" ht="55.5" customHeight="1" x14ac:dyDescent="0.2">
      <c r="A11" s="52"/>
      <c r="B11" s="53"/>
      <c r="C11" s="53"/>
      <c r="D11" s="53"/>
      <c r="E11" s="53"/>
      <c r="F11" s="6" t="s">
        <v>91</v>
      </c>
      <c r="G11" s="50" t="s">
        <v>107</v>
      </c>
      <c r="H11" s="53"/>
      <c r="I11" s="53"/>
      <c r="J11" s="54"/>
    </row>
    <row r="12" spans="1:11" s="8" customFormat="1" ht="13.15" customHeight="1" x14ac:dyDescent="0.2">
      <c r="A12" s="7" t="s">
        <v>13</v>
      </c>
      <c r="B12" s="24" t="s">
        <v>1</v>
      </c>
      <c r="C12" s="12">
        <f>C16+C21++C26+C27+C28</f>
        <v>5094214</v>
      </c>
      <c r="D12" s="12">
        <f>D16+D21++D26+D27+D28</f>
        <v>1238330.3800000001</v>
      </c>
      <c r="E12" s="12">
        <f>D12</f>
        <v>1238330.3800000001</v>
      </c>
      <c r="F12" s="10">
        <f>E12*100/C12</f>
        <v>24.308566149753428</v>
      </c>
      <c r="G12" s="10">
        <f>E12/D12*100</f>
        <v>100</v>
      </c>
      <c r="H12" s="10">
        <v>100</v>
      </c>
      <c r="I12" s="10">
        <f>E12/E67*100</f>
        <v>38.396233956097966</v>
      </c>
      <c r="J12" s="12">
        <f t="shared" ref="J12:J27" si="0">D12-E12</f>
        <v>0</v>
      </c>
      <c r="K12" s="8">
        <v>38.4</v>
      </c>
    </row>
    <row r="13" spans="1:11" s="8" customFormat="1" ht="13.15" customHeight="1" x14ac:dyDescent="0.2">
      <c r="A13" s="9"/>
      <c r="B13" s="25" t="s">
        <v>7</v>
      </c>
      <c r="C13" s="41">
        <f>C14+C15</f>
        <v>4633492.0999999996</v>
      </c>
      <c r="D13" s="41">
        <f>D14+D15</f>
        <v>1112683.3500000001</v>
      </c>
      <c r="E13" s="41">
        <f t="shared" ref="E13:E72" si="1">D13</f>
        <v>1112683.3500000001</v>
      </c>
      <c r="F13" s="10">
        <f t="shared" ref="F13:F24" si="2">E13*100/C13</f>
        <v>24.01392569548139</v>
      </c>
      <c r="G13" s="10">
        <f t="shared" ref="G13:G24" si="3">E13/D13*100</f>
        <v>100</v>
      </c>
      <c r="H13" s="10">
        <f>E13/$E$12*100</f>
        <v>89.853513082671839</v>
      </c>
      <c r="I13" s="11">
        <f t="shared" ref="I13:I46" si="4">SUM(E13/E$67*100)</f>
        <v>34.500365100995779</v>
      </c>
      <c r="J13" s="12">
        <f t="shared" si="0"/>
        <v>0</v>
      </c>
    </row>
    <row r="14" spans="1:11" s="8" customFormat="1" ht="13.15" customHeight="1" x14ac:dyDescent="0.2">
      <c r="A14" s="9"/>
      <c r="B14" s="25" t="s">
        <v>2</v>
      </c>
      <c r="C14" s="41">
        <f t="shared" ref="C14:D15" si="5">C18+C23</f>
        <v>3558679.85</v>
      </c>
      <c r="D14" s="41">
        <f t="shared" si="5"/>
        <v>849873.9</v>
      </c>
      <c r="E14" s="41">
        <f t="shared" si="1"/>
        <v>849873.9</v>
      </c>
      <c r="F14" s="10">
        <f t="shared" si="2"/>
        <v>23.881718384979195</v>
      </c>
      <c r="G14" s="10">
        <f t="shared" si="3"/>
        <v>100</v>
      </c>
      <c r="H14" s="10">
        <f t="shared" ref="H14:H24" si="6">E14/$E$12*100</f>
        <v>68.630626666851214</v>
      </c>
      <c r="I14" s="11">
        <f t="shared" si="4"/>
        <v>26.35157598054035</v>
      </c>
      <c r="J14" s="12">
        <f t="shared" si="0"/>
        <v>0</v>
      </c>
    </row>
    <row r="15" spans="1:11" s="8" customFormat="1" ht="13.15" customHeight="1" x14ac:dyDescent="0.2">
      <c r="A15" s="9"/>
      <c r="B15" s="25" t="s">
        <v>19</v>
      </c>
      <c r="C15" s="41">
        <f>C19+C24</f>
        <v>1074812.25</v>
      </c>
      <c r="D15" s="41">
        <f t="shared" si="5"/>
        <v>262809.45</v>
      </c>
      <c r="E15" s="41">
        <f t="shared" si="1"/>
        <v>262809.45</v>
      </c>
      <c r="F15" s="10">
        <f t="shared" si="2"/>
        <v>24.451661208736688</v>
      </c>
      <c r="G15" s="10">
        <f t="shared" si="3"/>
        <v>100</v>
      </c>
      <c r="H15" s="10">
        <f t="shared" si="6"/>
        <v>21.222886415820629</v>
      </c>
      <c r="I15" s="11">
        <f t="shared" si="4"/>
        <v>8.1487891204554224</v>
      </c>
      <c r="J15" s="12">
        <f t="shared" si="0"/>
        <v>0</v>
      </c>
    </row>
    <row r="16" spans="1:11" ht="13.15" customHeight="1" x14ac:dyDescent="0.2">
      <c r="A16" s="13" t="s">
        <v>17</v>
      </c>
      <c r="B16" s="26" t="s">
        <v>29</v>
      </c>
      <c r="C16" s="14">
        <v>830461.85</v>
      </c>
      <c r="D16" s="14">
        <v>204707.45</v>
      </c>
      <c r="E16" s="14">
        <f t="shared" si="1"/>
        <v>204707.45</v>
      </c>
      <c r="F16" s="15">
        <f t="shared" si="2"/>
        <v>24.649831897756652</v>
      </c>
      <c r="G16" s="15">
        <f t="shared" si="3"/>
        <v>100</v>
      </c>
      <c r="H16" s="15">
        <f t="shared" si="6"/>
        <v>16.530923678057547</v>
      </c>
      <c r="I16" s="15">
        <f t="shared" si="4"/>
        <v>6.3472521305309701</v>
      </c>
      <c r="J16" s="14">
        <f t="shared" si="0"/>
        <v>0</v>
      </c>
    </row>
    <row r="17" spans="1:11" ht="13.15" customHeight="1" x14ac:dyDescent="0.2">
      <c r="A17" s="13"/>
      <c r="B17" s="27" t="s">
        <v>6</v>
      </c>
      <c r="C17" s="14">
        <f>C18+C19+C20</f>
        <v>830461.85</v>
      </c>
      <c r="D17" s="14">
        <f t="shared" ref="D17:E17" si="7">D18+D19+D20</f>
        <v>204707.45</v>
      </c>
      <c r="E17" s="14">
        <f t="shared" si="7"/>
        <v>204707.45</v>
      </c>
      <c r="F17" s="15">
        <f t="shared" si="2"/>
        <v>24.649831897756652</v>
      </c>
      <c r="G17" s="15">
        <f t="shared" si="3"/>
        <v>100</v>
      </c>
      <c r="H17" s="15">
        <f t="shared" si="6"/>
        <v>16.530923678057547</v>
      </c>
      <c r="I17" s="15">
        <f t="shared" si="4"/>
        <v>6.3472521305309701</v>
      </c>
      <c r="J17" s="14">
        <f>D17-E17</f>
        <v>0</v>
      </c>
    </row>
    <row r="18" spans="1:11" ht="13.15" customHeight="1" x14ac:dyDescent="0.2">
      <c r="A18" s="13"/>
      <c r="B18" s="27" t="s">
        <v>8</v>
      </c>
      <c r="C18" s="45">
        <v>637835</v>
      </c>
      <c r="D18" s="46">
        <v>156550.88</v>
      </c>
      <c r="E18" s="14">
        <f t="shared" si="1"/>
        <v>156550.88</v>
      </c>
      <c r="F18" s="15">
        <f t="shared" si="2"/>
        <v>24.544103098763788</v>
      </c>
      <c r="G18" s="15">
        <f t="shared" si="3"/>
        <v>100</v>
      </c>
      <c r="H18" s="15">
        <f t="shared" si="6"/>
        <v>12.642093138343258</v>
      </c>
      <c r="I18" s="15">
        <f t="shared" si="4"/>
        <v>4.854087658346085</v>
      </c>
      <c r="J18" s="14">
        <f t="shared" si="0"/>
        <v>0</v>
      </c>
    </row>
    <row r="19" spans="1:11" ht="13.15" customHeight="1" x14ac:dyDescent="0.2">
      <c r="A19" s="13"/>
      <c r="B19" s="27" t="s">
        <v>20</v>
      </c>
      <c r="C19" s="45">
        <v>192626.85</v>
      </c>
      <c r="D19" s="46">
        <v>48156.57</v>
      </c>
      <c r="E19" s="14">
        <f t="shared" si="1"/>
        <v>48156.57</v>
      </c>
      <c r="F19" s="15">
        <f t="shared" si="2"/>
        <v>24.999926022774083</v>
      </c>
      <c r="G19" s="15">
        <f t="shared" si="3"/>
        <v>100</v>
      </c>
      <c r="H19" s="15">
        <f t="shared" si="6"/>
        <v>3.8888305397142879</v>
      </c>
      <c r="I19" s="15">
        <f t="shared" si="4"/>
        <v>1.4931644721848851</v>
      </c>
      <c r="J19" s="14">
        <f t="shared" si="0"/>
        <v>0</v>
      </c>
    </row>
    <row r="20" spans="1:11" ht="13.15" customHeight="1" x14ac:dyDescent="0.2">
      <c r="A20" s="13"/>
      <c r="B20" s="27" t="s">
        <v>105</v>
      </c>
      <c r="C20" s="45">
        <v>0</v>
      </c>
      <c r="D20" s="46">
        <v>0</v>
      </c>
      <c r="E20" s="14">
        <f t="shared" si="1"/>
        <v>0</v>
      </c>
      <c r="F20" s="15">
        <v>0</v>
      </c>
      <c r="G20" s="15">
        <v>0</v>
      </c>
      <c r="H20" s="15">
        <v>0</v>
      </c>
      <c r="I20" s="15">
        <f t="shared" si="4"/>
        <v>0</v>
      </c>
      <c r="J20" s="14">
        <f t="shared" si="0"/>
        <v>0</v>
      </c>
    </row>
    <row r="21" spans="1:11" ht="13.15" customHeight="1" x14ac:dyDescent="0.2">
      <c r="A21" s="13" t="s">
        <v>18</v>
      </c>
      <c r="B21" s="26" t="s">
        <v>30</v>
      </c>
      <c r="C21" s="46">
        <v>4262766.1500000004</v>
      </c>
      <c r="D21" s="46">
        <v>1033622.93</v>
      </c>
      <c r="E21" s="14">
        <f t="shared" si="1"/>
        <v>1033622.93</v>
      </c>
      <c r="F21" s="15">
        <f t="shared" si="2"/>
        <v>24.247704275309587</v>
      </c>
      <c r="G21" s="15">
        <f t="shared" si="3"/>
        <v>100</v>
      </c>
      <c r="H21" s="15">
        <f t="shared" si="6"/>
        <v>83.469076321942453</v>
      </c>
      <c r="I21" s="15">
        <f t="shared" si="4"/>
        <v>32.04898182556699</v>
      </c>
      <c r="J21" s="14">
        <f t="shared" si="0"/>
        <v>0</v>
      </c>
    </row>
    <row r="22" spans="1:11" ht="13.15" customHeight="1" x14ac:dyDescent="0.2">
      <c r="A22" s="13"/>
      <c r="B22" s="27" t="s">
        <v>7</v>
      </c>
      <c r="C22" s="14">
        <f>+C23+C24+C25</f>
        <v>3803030.25</v>
      </c>
      <c r="D22" s="14">
        <f t="shared" ref="D22" si="8">+D23+D24+D25</f>
        <v>907975.9</v>
      </c>
      <c r="E22" s="14">
        <f t="shared" si="1"/>
        <v>907975.9</v>
      </c>
      <c r="F22" s="15">
        <f t="shared" si="2"/>
        <v>23.875063838895311</v>
      </c>
      <c r="G22" s="15">
        <f t="shared" si="3"/>
        <v>100</v>
      </c>
      <c r="H22" s="15">
        <f t="shared" si="6"/>
        <v>73.322589404614291</v>
      </c>
      <c r="I22" s="15">
        <f t="shared" si="4"/>
        <v>28.153112970464804</v>
      </c>
      <c r="J22" s="14">
        <f t="shared" si="0"/>
        <v>0</v>
      </c>
    </row>
    <row r="23" spans="1:11" ht="13.15" customHeight="1" x14ac:dyDescent="0.2">
      <c r="A23" s="13"/>
      <c r="B23" s="27" t="s">
        <v>2</v>
      </c>
      <c r="C23" s="45">
        <v>2920844.85</v>
      </c>
      <c r="D23" s="46">
        <v>693323.02</v>
      </c>
      <c r="E23" s="14">
        <f t="shared" si="1"/>
        <v>693323.02</v>
      </c>
      <c r="F23" s="15">
        <f t="shared" si="2"/>
        <v>23.737071142275838</v>
      </c>
      <c r="G23" s="15">
        <f t="shared" si="3"/>
        <v>100</v>
      </c>
      <c r="H23" s="15">
        <f>E23/$E$12*100</f>
        <v>55.988533528507958</v>
      </c>
      <c r="I23" s="15">
        <f t="shared" si="4"/>
        <v>21.497488322194265</v>
      </c>
      <c r="J23" s="14">
        <f>D23-E23</f>
        <v>0</v>
      </c>
    </row>
    <row r="24" spans="1:11" ht="13.15" customHeight="1" x14ac:dyDescent="0.2">
      <c r="A24" s="13"/>
      <c r="B24" s="27" t="s">
        <v>9</v>
      </c>
      <c r="C24" s="45">
        <v>882185.4</v>
      </c>
      <c r="D24" s="46">
        <v>214652.88</v>
      </c>
      <c r="E24" s="14">
        <f t="shared" si="1"/>
        <v>214652.88</v>
      </c>
      <c r="F24" s="15">
        <f t="shared" si="2"/>
        <v>24.331946550010915</v>
      </c>
      <c r="G24" s="15">
        <f t="shared" si="3"/>
        <v>100</v>
      </c>
      <c r="H24" s="15">
        <f t="shared" si="6"/>
        <v>17.334055876106341</v>
      </c>
      <c r="I24" s="15">
        <f t="shared" si="4"/>
        <v>6.6556246482705372</v>
      </c>
      <c r="J24" s="14">
        <f t="shared" si="0"/>
        <v>0</v>
      </c>
    </row>
    <row r="25" spans="1:11" ht="13.15" customHeight="1" x14ac:dyDescent="0.2">
      <c r="A25" s="13"/>
      <c r="B25" s="27" t="s">
        <v>105</v>
      </c>
      <c r="C25" s="45">
        <v>0</v>
      </c>
      <c r="D25" s="46">
        <v>0</v>
      </c>
      <c r="E25" s="14">
        <f t="shared" si="1"/>
        <v>0</v>
      </c>
      <c r="F25" s="15">
        <v>0</v>
      </c>
      <c r="G25" s="15">
        <v>0</v>
      </c>
      <c r="H25" s="15">
        <f t="shared" ref="H25:H64" si="9">E25/$E$12*100</f>
        <v>0</v>
      </c>
      <c r="I25" s="15">
        <f t="shared" si="4"/>
        <v>0</v>
      </c>
      <c r="J25" s="14">
        <f t="shared" si="0"/>
        <v>0</v>
      </c>
    </row>
    <row r="26" spans="1:11" ht="13.15" customHeight="1" x14ac:dyDescent="0.2">
      <c r="A26" s="13" t="s">
        <v>49</v>
      </c>
      <c r="B26" s="27" t="s">
        <v>50</v>
      </c>
      <c r="C26" s="46">
        <v>0</v>
      </c>
      <c r="D26" s="46">
        <v>0</v>
      </c>
      <c r="E26" s="14">
        <f t="shared" si="1"/>
        <v>0</v>
      </c>
      <c r="F26" s="15">
        <v>0</v>
      </c>
      <c r="G26" s="15">
        <v>0</v>
      </c>
      <c r="H26" s="15">
        <f t="shared" si="9"/>
        <v>0</v>
      </c>
      <c r="I26" s="15">
        <f t="shared" si="4"/>
        <v>0</v>
      </c>
      <c r="J26" s="14">
        <f t="shared" si="0"/>
        <v>0</v>
      </c>
    </row>
    <row r="27" spans="1:11" ht="13.15" customHeight="1" x14ac:dyDescent="0.2">
      <c r="A27" s="13" t="s">
        <v>47</v>
      </c>
      <c r="B27" s="26" t="s">
        <v>15</v>
      </c>
      <c r="C27" s="14">
        <v>0</v>
      </c>
      <c r="D27" s="14">
        <v>0</v>
      </c>
      <c r="E27" s="14">
        <f t="shared" si="1"/>
        <v>0</v>
      </c>
      <c r="F27" s="15">
        <v>0</v>
      </c>
      <c r="G27" s="15">
        <v>0</v>
      </c>
      <c r="H27" s="15">
        <f t="shared" si="9"/>
        <v>0</v>
      </c>
      <c r="I27" s="15">
        <f t="shared" si="4"/>
        <v>0</v>
      </c>
      <c r="J27" s="14">
        <f t="shared" si="0"/>
        <v>0</v>
      </c>
    </row>
    <row r="28" spans="1:11" ht="13.15" customHeight="1" x14ac:dyDescent="0.2">
      <c r="A28" s="13" t="s">
        <v>65</v>
      </c>
      <c r="B28" s="27" t="s">
        <v>66</v>
      </c>
      <c r="C28" s="46">
        <v>986</v>
      </c>
      <c r="D28" s="46">
        <v>0</v>
      </c>
      <c r="E28" s="14">
        <f t="shared" si="1"/>
        <v>0</v>
      </c>
      <c r="F28" s="15">
        <f t="shared" ref="F28:F72" si="10">E28*100/C28</f>
        <v>0</v>
      </c>
      <c r="G28" s="15">
        <v>0</v>
      </c>
      <c r="H28" s="15">
        <f t="shared" si="9"/>
        <v>0</v>
      </c>
      <c r="I28" s="15">
        <f t="shared" si="4"/>
        <v>0</v>
      </c>
      <c r="J28" s="14">
        <f t="shared" ref="J28:J73" si="11">D28-E28</f>
        <v>0</v>
      </c>
    </row>
    <row r="29" spans="1:11" s="8" customFormat="1" ht="13.15" customHeight="1" x14ac:dyDescent="0.2">
      <c r="A29" s="16" t="s">
        <v>80</v>
      </c>
      <c r="B29" s="28" t="s">
        <v>81</v>
      </c>
      <c r="C29" s="12">
        <f>C30</f>
        <v>344200</v>
      </c>
      <c r="D29" s="12">
        <f t="shared" ref="D29" si="12">D30</f>
        <v>53353.95</v>
      </c>
      <c r="E29" s="12">
        <f t="shared" si="1"/>
        <v>53353.95</v>
      </c>
      <c r="F29" s="10">
        <f t="shared" si="10"/>
        <v>15.500857059848926</v>
      </c>
      <c r="G29" s="10">
        <f t="shared" ref="G29:G72" si="13">E29/D29*100</f>
        <v>100</v>
      </c>
      <c r="H29" s="10">
        <f>E29/$E$29*100</f>
        <v>100</v>
      </c>
      <c r="I29" s="10">
        <f t="shared" si="4"/>
        <v>1.654316796041096</v>
      </c>
      <c r="J29" s="12">
        <f t="shared" si="11"/>
        <v>0</v>
      </c>
      <c r="K29" s="8">
        <v>1.7</v>
      </c>
    </row>
    <row r="30" spans="1:11" s="8" customFormat="1" ht="13.15" customHeight="1" x14ac:dyDescent="0.2">
      <c r="A30" s="13" t="s">
        <v>35</v>
      </c>
      <c r="B30" s="27" t="s">
        <v>36</v>
      </c>
      <c r="C30" s="46">
        <v>344200</v>
      </c>
      <c r="D30" s="46">
        <v>53353.95</v>
      </c>
      <c r="E30" s="14">
        <f t="shared" si="1"/>
        <v>53353.95</v>
      </c>
      <c r="F30" s="15">
        <f t="shared" si="10"/>
        <v>15.500857059848926</v>
      </c>
      <c r="G30" s="15">
        <f t="shared" si="13"/>
        <v>100</v>
      </c>
      <c r="H30" s="15">
        <f t="shared" ref="H30:H33" si="14">E30/$E$29*100</f>
        <v>100</v>
      </c>
      <c r="I30" s="15">
        <f t="shared" si="4"/>
        <v>1.654316796041096</v>
      </c>
      <c r="J30" s="14">
        <f t="shared" si="11"/>
        <v>0</v>
      </c>
    </row>
    <row r="31" spans="1:11" ht="13.15" customHeight="1" x14ac:dyDescent="0.2">
      <c r="A31" s="13"/>
      <c r="B31" s="27" t="s">
        <v>37</v>
      </c>
      <c r="C31" s="14">
        <f>C32+C33</f>
        <v>318800</v>
      </c>
      <c r="D31" s="14">
        <f>D32+D33</f>
        <v>53353.95</v>
      </c>
      <c r="E31" s="14">
        <f t="shared" si="1"/>
        <v>53353.95</v>
      </c>
      <c r="F31" s="15">
        <f t="shared" si="10"/>
        <v>16.735868883312421</v>
      </c>
      <c r="G31" s="15">
        <f t="shared" si="13"/>
        <v>100</v>
      </c>
      <c r="H31" s="15">
        <f t="shared" si="14"/>
        <v>100</v>
      </c>
      <c r="I31" s="15">
        <f t="shared" si="4"/>
        <v>1.654316796041096</v>
      </c>
      <c r="J31" s="14">
        <f>D31-E31</f>
        <v>0</v>
      </c>
    </row>
    <row r="32" spans="1:11" ht="13.15" customHeight="1" x14ac:dyDescent="0.2">
      <c r="A32" s="13"/>
      <c r="B32" s="27" t="s">
        <v>38</v>
      </c>
      <c r="C32" s="45">
        <v>244900</v>
      </c>
      <c r="D32" s="46">
        <v>40978.46</v>
      </c>
      <c r="E32" s="14">
        <f t="shared" si="1"/>
        <v>40978.46</v>
      </c>
      <c r="F32" s="15">
        <f t="shared" si="10"/>
        <v>16.732731727235606</v>
      </c>
      <c r="G32" s="15">
        <f t="shared" si="13"/>
        <v>100</v>
      </c>
      <c r="H32" s="15">
        <f t="shared" si="14"/>
        <v>76.804922597108558</v>
      </c>
      <c r="I32" s="15">
        <f t="shared" si="4"/>
        <v>1.27059673471033</v>
      </c>
      <c r="J32" s="14">
        <f t="shared" si="11"/>
        <v>0</v>
      </c>
    </row>
    <row r="33" spans="1:11" ht="13.15" customHeight="1" x14ac:dyDescent="0.2">
      <c r="A33" s="13"/>
      <c r="B33" s="27" t="s">
        <v>39</v>
      </c>
      <c r="C33" s="45">
        <v>73900</v>
      </c>
      <c r="D33" s="46">
        <v>12375.49</v>
      </c>
      <c r="E33" s="14">
        <f t="shared" si="1"/>
        <v>12375.49</v>
      </c>
      <c r="F33" s="15">
        <f t="shared" si="10"/>
        <v>16.746265223274694</v>
      </c>
      <c r="G33" s="15">
        <f t="shared" si="13"/>
        <v>100</v>
      </c>
      <c r="H33" s="15">
        <f t="shared" si="14"/>
        <v>23.195077402891446</v>
      </c>
      <c r="I33" s="15">
        <f t="shared" si="4"/>
        <v>0.38372006133076603</v>
      </c>
      <c r="J33" s="14">
        <f t="shared" si="11"/>
        <v>0</v>
      </c>
    </row>
    <row r="34" spans="1:11" s="8" customFormat="1" ht="24" x14ac:dyDescent="0.2">
      <c r="A34" s="16" t="s">
        <v>21</v>
      </c>
      <c r="B34" s="29" t="s">
        <v>25</v>
      </c>
      <c r="C34" s="12">
        <f>C35+C36</f>
        <v>0</v>
      </c>
      <c r="D34" s="12">
        <f>D35+D36</f>
        <v>0</v>
      </c>
      <c r="E34" s="12">
        <f t="shared" si="1"/>
        <v>0</v>
      </c>
      <c r="F34" s="10">
        <v>0</v>
      </c>
      <c r="G34" s="10">
        <v>0</v>
      </c>
      <c r="H34" s="10">
        <f t="shared" si="9"/>
        <v>0</v>
      </c>
      <c r="I34" s="10">
        <f t="shared" si="4"/>
        <v>0</v>
      </c>
      <c r="J34" s="12">
        <f t="shared" si="11"/>
        <v>0</v>
      </c>
    </row>
    <row r="35" spans="1:11" ht="36.75" customHeight="1" x14ac:dyDescent="0.2">
      <c r="A35" s="13" t="s">
        <v>26</v>
      </c>
      <c r="B35" s="30" t="s">
        <v>51</v>
      </c>
      <c r="C35" s="14">
        <v>0</v>
      </c>
      <c r="D35" s="14">
        <v>0</v>
      </c>
      <c r="E35" s="14">
        <f t="shared" si="1"/>
        <v>0</v>
      </c>
      <c r="F35" s="15">
        <v>0</v>
      </c>
      <c r="G35" s="15">
        <v>0</v>
      </c>
      <c r="H35" s="15">
        <f t="shared" si="9"/>
        <v>0</v>
      </c>
      <c r="I35" s="15">
        <f t="shared" si="4"/>
        <v>0</v>
      </c>
      <c r="J35" s="14">
        <f t="shared" si="11"/>
        <v>0</v>
      </c>
    </row>
    <row r="36" spans="1:11" ht="13.15" customHeight="1" x14ac:dyDescent="0.2">
      <c r="A36" s="13" t="s">
        <v>64</v>
      </c>
      <c r="B36" s="30" t="s">
        <v>48</v>
      </c>
      <c r="C36" s="46">
        <v>0</v>
      </c>
      <c r="D36" s="46">
        <v>0</v>
      </c>
      <c r="E36" s="14">
        <f t="shared" si="1"/>
        <v>0</v>
      </c>
      <c r="F36" s="15">
        <v>0</v>
      </c>
      <c r="G36" s="15">
        <v>0</v>
      </c>
      <c r="H36" s="15">
        <f t="shared" si="9"/>
        <v>0</v>
      </c>
      <c r="I36" s="15">
        <f t="shared" si="4"/>
        <v>0</v>
      </c>
      <c r="J36" s="14">
        <f t="shared" si="11"/>
        <v>0</v>
      </c>
    </row>
    <row r="37" spans="1:11" s="8" customFormat="1" ht="13.15" customHeight="1" x14ac:dyDescent="0.2">
      <c r="A37" s="16" t="s">
        <v>62</v>
      </c>
      <c r="B37" s="29" t="s">
        <v>63</v>
      </c>
      <c r="C37" s="12">
        <f>C38+C42+C43+C44</f>
        <v>872460</v>
      </c>
      <c r="D37" s="12">
        <f>D38+D42+D43+D44</f>
        <v>264715.28999999998</v>
      </c>
      <c r="E37" s="12">
        <f t="shared" si="1"/>
        <v>264715.28999999998</v>
      </c>
      <c r="F37" s="10">
        <f t="shared" si="10"/>
        <v>30.341252321023308</v>
      </c>
      <c r="G37" s="10">
        <f t="shared" si="13"/>
        <v>100</v>
      </c>
      <c r="H37" s="10">
        <f>E37/E37*100</f>
        <v>100</v>
      </c>
      <c r="I37" s="10">
        <f t="shared" si="4"/>
        <v>8.2078824607342025</v>
      </c>
      <c r="J37" s="12">
        <f t="shared" si="11"/>
        <v>0</v>
      </c>
      <c r="K37" s="8">
        <v>8.1999999999999993</v>
      </c>
    </row>
    <row r="38" spans="1:11" ht="13.15" customHeight="1" x14ac:dyDescent="0.2">
      <c r="A38" s="13" t="s">
        <v>59</v>
      </c>
      <c r="B38" s="31" t="s">
        <v>60</v>
      </c>
      <c r="C38" s="14">
        <v>0</v>
      </c>
      <c r="D38" s="14">
        <v>0</v>
      </c>
      <c r="E38" s="14">
        <f t="shared" si="1"/>
        <v>0</v>
      </c>
      <c r="F38" s="15">
        <v>0</v>
      </c>
      <c r="G38" s="15">
        <v>0</v>
      </c>
      <c r="H38" s="15">
        <v>0</v>
      </c>
      <c r="I38" s="15">
        <f t="shared" si="4"/>
        <v>0</v>
      </c>
      <c r="J38" s="14">
        <f t="shared" si="11"/>
        <v>0</v>
      </c>
    </row>
    <row r="39" spans="1:11" ht="13.15" customHeight="1" x14ac:dyDescent="0.2">
      <c r="A39" s="13"/>
      <c r="B39" s="30" t="s">
        <v>37</v>
      </c>
      <c r="C39" s="14">
        <f>C40+C41</f>
        <v>0</v>
      </c>
      <c r="D39" s="14">
        <f>D40+D41</f>
        <v>0</v>
      </c>
      <c r="E39" s="14">
        <f t="shared" si="1"/>
        <v>0</v>
      </c>
      <c r="F39" s="15">
        <v>0</v>
      </c>
      <c r="G39" s="15">
        <v>0</v>
      </c>
      <c r="H39" s="15">
        <v>0</v>
      </c>
      <c r="I39" s="15">
        <f t="shared" si="4"/>
        <v>0</v>
      </c>
      <c r="J39" s="14">
        <f t="shared" si="11"/>
        <v>0</v>
      </c>
    </row>
    <row r="40" spans="1:11" ht="13.15" customHeight="1" x14ac:dyDescent="0.2">
      <c r="A40" s="13"/>
      <c r="B40" s="30" t="s">
        <v>61</v>
      </c>
      <c r="C40" s="42">
        <v>0</v>
      </c>
      <c r="D40" s="42">
        <v>0</v>
      </c>
      <c r="E40" s="14">
        <f t="shared" si="1"/>
        <v>0</v>
      </c>
      <c r="F40" s="15">
        <v>0</v>
      </c>
      <c r="G40" s="15">
        <v>0</v>
      </c>
      <c r="H40" s="15">
        <v>0</v>
      </c>
      <c r="I40" s="15">
        <f t="shared" si="4"/>
        <v>0</v>
      </c>
      <c r="J40" s="14">
        <f t="shared" si="11"/>
        <v>0</v>
      </c>
    </row>
    <row r="41" spans="1:11" ht="13.15" customHeight="1" x14ac:dyDescent="0.2">
      <c r="A41" s="13"/>
      <c r="B41" s="30" t="s">
        <v>39</v>
      </c>
      <c r="C41" s="42">
        <v>0</v>
      </c>
      <c r="D41" s="42">
        <v>0</v>
      </c>
      <c r="E41" s="14">
        <f t="shared" si="1"/>
        <v>0</v>
      </c>
      <c r="F41" s="15">
        <v>0</v>
      </c>
      <c r="G41" s="15">
        <v>0</v>
      </c>
      <c r="H41" s="15">
        <v>0</v>
      </c>
      <c r="I41" s="15">
        <f t="shared" si="4"/>
        <v>0</v>
      </c>
      <c r="J41" s="14">
        <f t="shared" si="11"/>
        <v>0</v>
      </c>
    </row>
    <row r="42" spans="1:11" ht="13.15" customHeight="1" x14ac:dyDescent="0.2">
      <c r="A42" s="13" t="s">
        <v>67</v>
      </c>
      <c r="B42" s="30" t="s">
        <v>68</v>
      </c>
      <c r="C42" s="14">
        <v>0</v>
      </c>
      <c r="D42" s="14">
        <v>0</v>
      </c>
      <c r="E42" s="14">
        <f t="shared" si="1"/>
        <v>0</v>
      </c>
      <c r="F42" s="15">
        <v>0</v>
      </c>
      <c r="G42" s="15">
        <v>0</v>
      </c>
      <c r="H42" s="15">
        <v>0</v>
      </c>
      <c r="I42" s="15">
        <f t="shared" si="4"/>
        <v>0</v>
      </c>
      <c r="J42" s="14">
        <f t="shared" si="11"/>
        <v>0</v>
      </c>
    </row>
    <row r="43" spans="1:11" ht="13.15" customHeight="1" x14ac:dyDescent="0.2">
      <c r="A43" s="13" t="s">
        <v>69</v>
      </c>
      <c r="B43" s="30" t="s">
        <v>83</v>
      </c>
      <c r="C43" s="46">
        <v>872460</v>
      </c>
      <c r="D43" s="46">
        <v>264715.28999999998</v>
      </c>
      <c r="E43" s="14">
        <f t="shared" si="1"/>
        <v>264715.28999999998</v>
      </c>
      <c r="F43" s="15">
        <f t="shared" si="10"/>
        <v>30.341252321023308</v>
      </c>
      <c r="G43" s="15">
        <f t="shared" si="13"/>
        <v>100</v>
      </c>
      <c r="H43" s="15">
        <f>E43/E37*100</f>
        <v>100</v>
      </c>
      <c r="I43" s="15">
        <f t="shared" si="4"/>
        <v>8.2078824607342025</v>
      </c>
      <c r="J43" s="14">
        <f t="shared" si="11"/>
        <v>0</v>
      </c>
    </row>
    <row r="44" spans="1:11" ht="24.95" customHeight="1" x14ac:dyDescent="0.2">
      <c r="A44" s="13" t="s">
        <v>76</v>
      </c>
      <c r="B44" s="30" t="s">
        <v>77</v>
      </c>
      <c r="C44" s="14">
        <v>0</v>
      </c>
      <c r="D44" s="14">
        <v>0</v>
      </c>
      <c r="E44" s="14">
        <f t="shared" si="1"/>
        <v>0</v>
      </c>
      <c r="F44" s="15">
        <v>0</v>
      </c>
      <c r="G44" s="15">
        <v>0</v>
      </c>
      <c r="H44" s="15">
        <v>0</v>
      </c>
      <c r="I44" s="15">
        <f t="shared" si="4"/>
        <v>0</v>
      </c>
      <c r="J44" s="14">
        <f t="shared" si="11"/>
        <v>0</v>
      </c>
    </row>
    <row r="45" spans="1:11" s="8" customFormat="1" ht="13.15" customHeight="1" x14ac:dyDescent="0.2">
      <c r="A45" s="16" t="s">
        <v>22</v>
      </c>
      <c r="B45" s="28" t="s">
        <v>31</v>
      </c>
      <c r="C45" s="12">
        <f>C46+C47+C48</f>
        <v>516902</v>
      </c>
      <c r="D45" s="12">
        <f>D46+D47+D48</f>
        <v>62987.88</v>
      </c>
      <c r="E45" s="12">
        <f t="shared" si="1"/>
        <v>62987.88</v>
      </c>
      <c r="F45" s="10">
        <f t="shared" si="10"/>
        <v>12.185652212605097</v>
      </c>
      <c r="G45" s="10">
        <f t="shared" si="13"/>
        <v>100</v>
      </c>
      <c r="H45" s="10">
        <f>E45/$E$45*100</f>
        <v>100</v>
      </c>
      <c r="I45" s="10">
        <f t="shared" si="4"/>
        <v>1.9530308033617196</v>
      </c>
      <c r="J45" s="12">
        <f t="shared" si="11"/>
        <v>0</v>
      </c>
      <c r="K45" s="8">
        <v>2</v>
      </c>
    </row>
    <row r="46" spans="1:11" ht="13.15" customHeight="1" x14ac:dyDescent="0.2">
      <c r="A46" s="13" t="s">
        <v>40</v>
      </c>
      <c r="B46" s="26" t="s">
        <v>41</v>
      </c>
      <c r="C46" s="14">
        <v>0</v>
      </c>
      <c r="D46" s="14">
        <v>0</v>
      </c>
      <c r="E46" s="14">
        <f t="shared" si="1"/>
        <v>0</v>
      </c>
      <c r="F46" s="15">
        <v>0</v>
      </c>
      <c r="G46" s="15">
        <v>0</v>
      </c>
      <c r="H46" s="15">
        <f t="shared" ref="H46:H48" si="15">E46/$E$45*100</f>
        <v>0</v>
      </c>
      <c r="I46" s="15">
        <f t="shared" si="4"/>
        <v>0</v>
      </c>
      <c r="J46" s="14">
        <f t="shared" si="11"/>
        <v>0</v>
      </c>
    </row>
    <row r="47" spans="1:11" ht="13.15" customHeight="1" x14ac:dyDescent="0.2">
      <c r="A47" s="13" t="s">
        <v>23</v>
      </c>
      <c r="B47" s="26" t="s">
        <v>82</v>
      </c>
      <c r="C47" s="46">
        <v>516902</v>
      </c>
      <c r="D47" s="46">
        <v>62987.88</v>
      </c>
      <c r="E47" s="14">
        <f t="shared" si="1"/>
        <v>62987.88</v>
      </c>
      <c r="F47" s="15">
        <f t="shared" si="10"/>
        <v>12.185652212605097</v>
      </c>
      <c r="G47" s="15">
        <f t="shared" si="13"/>
        <v>100</v>
      </c>
      <c r="H47" s="15">
        <f>E47/$E$45*100</f>
        <v>100</v>
      </c>
      <c r="I47" s="15">
        <f t="shared" ref="I47:I66" si="16">SUM(E47/E$67*100)</f>
        <v>1.9530308033617196</v>
      </c>
      <c r="J47" s="14">
        <f t="shared" si="11"/>
        <v>0</v>
      </c>
    </row>
    <row r="48" spans="1:11" ht="13.15" customHeight="1" x14ac:dyDescent="0.2">
      <c r="A48" s="13" t="s">
        <v>42</v>
      </c>
      <c r="B48" s="26" t="s">
        <v>43</v>
      </c>
      <c r="C48" s="46">
        <v>0</v>
      </c>
      <c r="D48" s="46">
        <v>0</v>
      </c>
      <c r="E48" s="14">
        <f t="shared" si="1"/>
        <v>0</v>
      </c>
      <c r="F48" s="15">
        <v>0</v>
      </c>
      <c r="G48" s="15">
        <v>0</v>
      </c>
      <c r="H48" s="15">
        <f t="shared" si="15"/>
        <v>0</v>
      </c>
      <c r="I48" s="15">
        <f t="shared" si="16"/>
        <v>0</v>
      </c>
      <c r="J48" s="14">
        <f t="shared" si="11"/>
        <v>0</v>
      </c>
    </row>
    <row r="49" spans="1:11" s="8" customFormat="1" ht="13.15" customHeight="1" x14ac:dyDescent="0.2">
      <c r="A49" s="16" t="s">
        <v>14</v>
      </c>
      <c r="B49" s="25" t="s">
        <v>3</v>
      </c>
      <c r="C49" s="12">
        <f>C50</f>
        <v>0</v>
      </c>
      <c r="D49" s="12">
        <f>D50</f>
        <v>0</v>
      </c>
      <c r="E49" s="12">
        <f t="shared" si="1"/>
        <v>0</v>
      </c>
      <c r="F49" s="10">
        <v>0</v>
      </c>
      <c r="G49" s="10">
        <v>0</v>
      </c>
      <c r="H49" s="10">
        <f t="shared" si="9"/>
        <v>0</v>
      </c>
      <c r="I49" s="10">
        <f t="shared" si="16"/>
        <v>0</v>
      </c>
      <c r="J49" s="12">
        <f t="shared" si="11"/>
        <v>0</v>
      </c>
    </row>
    <row r="50" spans="1:11" ht="27.75" customHeight="1" x14ac:dyDescent="0.2">
      <c r="A50" s="13" t="s">
        <v>74</v>
      </c>
      <c r="B50" s="31" t="s">
        <v>75</v>
      </c>
      <c r="C50" s="14">
        <v>0</v>
      </c>
      <c r="D50" s="14">
        <v>0</v>
      </c>
      <c r="E50" s="14">
        <f t="shared" si="1"/>
        <v>0</v>
      </c>
      <c r="F50" s="15">
        <v>0</v>
      </c>
      <c r="G50" s="15">
        <v>0</v>
      </c>
      <c r="H50" s="15">
        <f t="shared" si="9"/>
        <v>0</v>
      </c>
      <c r="I50" s="15">
        <f t="shared" si="16"/>
        <v>0</v>
      </c>
      <c r="J50" s="14">
        <f t="shared" si="11"/>
        <v>0</v>
      </c>
    </row>
    <row r="51" spans="1:11" s="8" customFormat="1" ht="13.15" customHeight="1" x14ac:dyDescent="0.2">
      <c r="A51" s="16" t="s">
        <v>16</v>
      </c>
      <c r="B51" s="32" t="s">
        <v>84</v>
      </c>
      <c r="C51" s="12">
        <f>C52+C57</f>
        <v>2729694.2</v>
      </c>
      <c r="D51" s="12">
        <f>D52+D57</f>
        <v>768800.5</v>
      </c>
      <c r="E51" s="12">
        <f t="shared" si="1"/>
        <v>768800.5</v>
      </c>
      <c r="F51" s="10">
        <f t="shared" si="10"/>
        <v>28.164345295527973</v>
      </c>
      <c r="G51" s="10">
        <f t="shared" si="13"/>
        <v>100</v>
      </c>
      <c r="H51" s="10">
        <f>E51/E51*100</f>
        <v>100</v>
      </c>
      <c r="I51" s="10">
        <f>SUM(E51/E$67*100)</f>
        <v>23.837777333351937</v>
      </c>
      <c r="J51" s="12">
        <f t="shared" si="11"/>
        <v>0</v>
      </c>
      <c r="K51" s="8">
        <v>23.8</v>
      </c>
    </row>
    <row r="52" spans="1:11" ht="13.15" customHeight="1" x14ac:dyDescent="0.2">
      <c r="A52" s="13" t="s">
        <v>27</v>
      </c>
      <c r="B52" s="26" t="s">
        <v>32</v>
      </c>
      <c r="C52" s="46">
        <v>2729694.2</v>
      </c>
      <c r="D52" s="46">
        <v>768800.5</v>
      </c>
      <c r="E52" s="14">
        <f t="shared" si="1"/>
        <v>768800.5</v>
      </c>
      <c r="F52" s="15">
        <f t="shared" si="10"/>
        <v>28.164345295527973</v>
      </c>
      <c r="G52" s="15">
        <f t="shared" si="13"/>
        <v>100</v>
      </c>
      <c r="H52" s="15">
        <f>E52/E51*100</f>
        <v>100</v>
      </c>
      <c r="I52" s="15">
        <f t="shared" si="16"/>
        <v>23.837777333351937</v>
      </c>
      <c r="J52" s="14">
        <f t="shared" si="11"/>
        <v>0</v>
      </c>
    </row>
    <row r="53" spans="1:11" ht="13.15" customHeight="1" x14ac:dyDescent="0.2">
      <c r="A53" s="13"/>
      <c r="B53" s="26" t="s">
        <v>37</v>
      </c>
      <c r="C53" s="14">
        <f>C54+C55+C56</f>
        <v>2627175.6</v>
      </c>
      <c r="D53" s="14">
        <f>D54+D55+D56</f>
        <v>767241.9</v>
      </c>
      <c r="E53" s="14">
        <f t="shared" si="1"/>
        <v>767241.9</v>
      </c>
      <c r="F53" s="15">
        <f t="shared" si="10"/>
        <v>29.204058533430349</v>
      </c>
      <c r="G53" s="15">
        <f t="shared" si="13"/>
        <v>100</v>
      </c>
      <c r="H53" s="15">
        <f>E53/E51*100</f>
        <v>99.797268602192631</v>
      </c>
      <c r="I53" s="15">
        <f t="shared" si="16"/>
        <v>23.789450674157827</v>
      </c>
      <c r="J53" s="14">
        <f t="shared" si="11"/>
        <v>0</v>
      </c>
    </row>
    <row r="54" spans="1:11" ht="13.15" customHeight="1" x14ac:dyDescent="0.2">
      <c r="A54" s="13"/>
      <c r="B54" s="27" t="s">
        <v>38</v>
      </c>
      <c r="C54" s="45">
        <v>2017098</v>
      </c>
      <c r="D54" s="46">
        <v>585229.12</v>
      </c>
      <c r="E54" s="14">
        <f t="shared" si="1"/>
        <v>585229.12</v>
      </c>
      <c r="F54" s="15">
        <f t="shared" si="10"/>
        <v>29.013420270110821</v>
      </c>
      <c r="G54" s="15">
        <f t="shared" si="13"/>
        <v>100</v>
      </c>
      <c r="H54" s="15">
        <f>E54/E51*100</f>
        <v>76.122364644663989</v>
      </c>
      <c r="I54" s="15">
        <f t="shared" si="16"/>
        <v>18.145879784877224</v>
      </c>
      <c r="J54" s="14">
        <f t="shared" si="11"/>
        <v>0</v>
      </c>
    </row>
    <row r="55" spans="1:11" ht="13.15" customHeight="1" x14ac:dyDescent="0.2">
      <c r="A55" s="13"/>
      <c r="B55" s="27" t="s">
        <v>39</v>
      </c>
      <c r="C55" s="45">
        <v>609275.6</v>
      </c>
      <c r="D55" s="46">
        <v>181210.78</v>
      </c>
      <c r="E55" s="14">
        <f t="shared" si="1"/>
        <v>181210.78</v>
      </c>
      <c r="F55" s="15">
        <f t="shared" si="10"/>
        <v>29.742005095887642</v>
      </c>
      <c r="G55" s="15">
        <f t="shared" si="13"/>
        <v>100</v>
      </c>
      <c r="H55" s="15">
        <f>E55/E51*100</f>
        <v>23.570585607059307</v>
      </c>
      <c r="I55" s="15">
        <f>SUM(E55/E$67*100)</f>
        <v>5.6187037131778981</v>
      </c>
      <c r="J55" s="14">
        <f t="shared" si="11"/>
        <v>0</v>
      </c>
    </row>
    <row r="56" spans="1:11" ht="13.15" customHeight="1" x14ac:dyDescent="0.2">
      <c r="A56" s="13"/>
      <c r="B56" s="27" t="s">
        <v>105</v>
      </c>
      <c r="C56" s="45">
        <v>802</v>
      </c>
      <c r="D56" s="46">
        <v>802</v>
      </c>
      <c r="E56" s="14">
        <f t="shared" si="1"/>
        <v>802</v>
      </c>
      <c r="F56" s="15">
        <f t="shared" ref="F56" si="17">E56*100/C56</f>
        <v>100</v>
      </c>
      <c r="G56" s="15">
        <f t="shared" ref="G56" si="18">E56/D56*100</f>
        <v>100</v>
      </c>
      <c r="H56" s="15">
        <f>E56/E52*100</f>
        <v>0.10431835046933503</v>
      </c>
      <c r="I56" s="15">
        <f>SUM(E56/E$67*100)</f>
        <v>2.4867176102705779E-2</v>
      </c>
      <c r="J56" s="14">
        <f t="shared" ref="J56" si="19">D56-E56</f>
        <v>0</v>
      </c>
    </row>
    <row r="57" spans="1:11" ht="13.15" customHeight="1" x14ac:dyDescent="0.2">
      <c r="A57" s="13" t="s">
        <v>52</v>
      </c>
      <c r="B57" s="26" t="s">
        <v>46</v>
      </c>
      <c r="C57" s="14">
        <v>0</v>
      </c>
      <c r="D57" s="14">
        <v>0</v>
      </c>
      <c r="E57" s="14">
        <f t="shared" si="1"/>
        <v>0</v>
      </c>
      <c r="F57" s="15">
        <v>0</v>
      </c>
      <c r="G57" s="15">
        <v>0</v>
      </c>
      <c r="H57" s="15">
        <v>0</v>
      </c>
      <c r="I57" s="15">
        <f t="shared" ref="I57" si="20">SUM(E57/E$67*100)</f>
        <v>0</v>
      </c>
      <c r="J57" s="14">
        <f t="shared" si="11"/>
        <v>0</v>
      </c>
    </row>
    <row r="58" spans="1:11" s="8" customFormat="1" ht="13.15" customHeight="1" x14ac:dyDescent="0.2">
      <c r="A58" s="16" t="s">
        <v>24</v>
      </c>
      <c r="B58" s="28" t="s">
        <v>4</v>
      </c>
      <c r="C58" s="12">
        <f>C59+C60</f>
        <v>208917.77</v>
      </c>
      <c r="D58" s="12">
        <f t="shared" ref="D58" si="21">D59+D60</f>
        <v>58947</v>
      </c>
      <c r="E58" s="12">
        <f t="shared" si="1"/>
        <v>58947</v>
      </c>
      <c r="F58" s="10">
        <f t="shared" si="10"/>
        <v>28.215407430397139</v>
      </c>
      <c r="G58" s="10">
        <f t="shared" si="13"/>
        <v>100</v>
      </c>
      <c r="H58" s="10">
        <f>E58/E58*100</f>
        <v>100</v>
      </c>
      <c r="I58" s="10">
        <f t="shared" si="16"/>
        <v>1.8277374435488749</v>
      </c>
      <c r="J58" s="12">
        <f>D58-E58</f>
        <v>0</v>
      </c>
      <c r="K58" s="8">
        <v>1.8</v>
      </c>
    </row>
    <row r="59" spans="1:11" ht="13.15" customHeight="1" x14ac:dyDescent="0.2">
      <c r="A59" s="13" t="s">
        <v>44</v>
      </c>
      <c r="B59" s="26" t="s">
        <v>45</v>
      </c>
      <c r="C59" s="46">
        <v>208917.77</v>
      </c>
      <c r="D59" s="46">
        <v>58947</v>
      </c>
      <c r="E59" s="14">
        <f t="shared" si="1"/>
        <v>58947</v>
      </c>
      <c r="F59" s="15">
        <f t="shared" si="10"/>
        <v>28.215407430397139</v>
      </c>
      <c r="G59" s="15">
        <f t="shared" si="13"/>
        <v>100</v>
      </c>
      <c r="H59" s="15">
        <f>E58/E59*100</f>
        <v>100</v>
      </c>
      <c r="I59" s="15">
        <f t="shared" si="16"/>
        <v>1.8277374435488749</v>
      </c>
      <c r="J59" s="14">
        <f t="shared" si="11"/>
        <v>0</v>
      </c>
    </row>
    <row r="60" spans="1:11" ht="13.15" customHeight="1" x14ac:dyDescent="0.2">
      <c r="A60" s="13" t="s">
        <v>72</v>
      </c>
      <c r="B60" s="26" t="s">
        <v>73</v>
      </c>
      <c r="C60" s="14">
        <v>0</v>
      </c>
      <c r="D60" s="14">
        <v>0</v>
      </c>
      <c r="E60" s="14">
        <f t="shared" si="1"/>
        <v>0</v>
      </c>
      <c r="F60" s="15">
        <v>0</v>
      </c>
      <c r="G60" s="15">
        <v>0</v>
      </c>
      <c r="H60" s="15">
        <f t="shared" si="9"/>
        <v>0</v>
      </c>
      <c r="I60" s="15">
        <f t="shared" si="16"/>
        <v>0</v>
      </c>
      <c r="J60" s="14">
        <f t="shared" si="11"/>
        <v>0</v>
      </c>
    </row>
    <row r="61" spans="1:11" s="8" customFormat="1" ht="13.15" customHeight="1" x14ac:dyDescent="0.2">
      <c r="A61" s="16" t="s">
        <v>33</v>
      </c>
      <c r="B61" s="25" t="s">
        <v>53</v>
      </c>
      <c r="C61" s="12">
        <f>C62</f>
        <v>0</v>
      </c>
      <c r="D61" s="12">
        <f>D62</f>
        <v>0</v>
      </c>
      <c r="E61" s="12">
        <f t="shared" si="1"/>
        <v>0</v>
      </c>
      <c r="F61" s="10">
        <v>0</v>
      </c>
      <c r="G61" s="10">
        <v>0</v>
      </c>
      <c r="H61" s="10">
        <f t="shared" si="9"/>
        <v>0</v>
      </c>
      <c r="I61" s="10">
        <v>0</v>
      </c>
      <c r="J61" s="12">
        <f t="shared" si="11"/>
        <v>0</v>
      </c>
    </row>
    <row r="62" spans="1:11" ht="13.15" customHeight="1" x14ac:dyDescent="0.2">
      <c r="A62" s="13" t="s">
        <v>70</v>
      </c>
      <c r="B62" s="26" t="s">
        <v>54</v>
      </c>
      <c r="C62" s="14">
        <v>0</v>
      </c>
      <c r="D62" s="14">
        <v>0</v>
      </c>
      <c r="E62" s="14">
        <f t="shared" si="1"/>
        <v>0</v>
      </c>
      <c r="F62" s="15">
        <v>0</v>
      </c>
      <c r="G62" s="15">
        <v>0</v>
      </c>
      <c r="H62" s="15">
        <f t="shared" si="9"/>
        <v>0</v>
      </c>
      <c r="I62" s="15">
        <v>0</v>
      </c>
      <c r="J62" s="14">
        <f t="shared" si="11"/>
        <v>0</v>
      </c>
    </row>
    <row r="63" spans="1:11" s="8" customFormat="1" ht="24" x14ac:dyDescent="0.2">
      <c r="A63" s="16" t="s">
        <v>56</v>
      </c>
      <c r="B63" s="33" t="s">
        <v>58</v>
      </c>
      <c r="C63" s="12">
        <f>C64</f>
        <v>2000</v>
      </c>
      <c r="D63" s="12">
        <f>D64</f>
        <v>0</v>
      </c>
      <c r="E63" s="12">
        <f t="shared" si="1"/>
        <v>0</v>
      </c>
      <c r="F63" s="10">
        <f t="shared" si="10"/>
        <v>0</v>
      </c>
      <c r="G63" s="10">
        <v>0</v>
      </c>
      <c r="H63" s="10">
        <f t="shared" si="9"/>
        <v>0</v>
      </c>
      <c r="I63" s="10">
        <f t="shared" si="16"/>
        <v>0</v>
      </c>
      <c r="J63" s="12">
        <f t="shared" si="11"/>
        <v>0</v>
      </c>
    </row>
    <row r="64" spans="1:11" ht="24" x14ac:dyDescent="0.2">
      <c r="A64" s="13" t="s">
        <v>57</v>
      </c>
      <c r="B64" s="34" t="s">
        <v>85</v>
      </c>
      <c r="C64" s="14">
        <v>2000</v>
      </c>
      <c r="D64" s="14">
        <v>0</v>
      </c>
      <c r="E64" s="14">
        <f t="shared" si="1"/>
        <v>0</v>
      </c>
      <c r="F64" s="15">
        <f t="shared" si="10"/>
        <v>0</v>
      </c>
      <c r="G64" s="15">
        <v>0</v>
      </c>
      <c r="H64" s="15">
        <f t="shared" si="9"/>
        <v>0</v>
      </c>
      <c r="I64" s="15">
        <f t="shared" si="16"/>
        <v>0</v>
      </c>
      <c r="J64" s="14">
        <f t="shared" si="11"/>
        <v>0</v>
      </c>
    </row>
    <row r="65" spans="1:11" s="8" customFormat="1" ht="36" x14ac:dyDescent="0.2">
      <c r="A65" s="16" t="s">
        <v>55</v>
      </c>
      <c r="B65" s="35" t="s">
        <v>86</v>
      </c>
      <c r="C65" s="12">
        <f>C66</f>
        <v>3356573</v>
      </c>
      <c r="D65" s="12">
        <f>D66</f>
        <v>778000</v>
      </c>
      <c r="E65" s="12">
        <f t="shared" si="1"/>
        <v>778000</v>
      </c>
      <c r="F65" s="10">
        <f t="shared" si="10"/>
        <v>23.178402495640643</v>
      </c>
      <c r="G65" s="10">
        <f t="shared" si="13"/>
        <v>100</v>
      </c>
      <c r="H65" s="10">
        <f>E65/E65*100</f>
        <v>100</v>
      </c>
      <c r="I65" s="10">
        <f>SUM(E65/E$67*100)</f>
        <v>24.123021206864209</v>
      </c>
      <c r="J65" s="12">
        <f t="shared" si="11"/>
        <v>0</v>
      </c>
      <c r="K65" s="8">
        <v>24.1</v>
      </c>
    </row>
    <row r="66" spans="1:11" ht="24" x14ac:dyDescent="0.2">
      <c r="A66" s="17">
        <v>1403</v>
      </c>
      <c r="B66" s="34" t="s">
        <v>87</v>
      </c>
      <c r="C66" s="46">
        <v>3356573</v>
      </c>
      <c r="D66" s="46">
        <v>778000</v>
      </c>
      <c r="E66" s="14">
        <f t="shared" si="1"/>
        <v>778000</v>
      </c>
      <c r="F66" s="15">
        <f t="shared" si="10"/>
        <v>23.178402495640643</v>
      </c>
      <c r="G66" s="15">
        <f t="shared" si="13"/>
        <v>100</v>
      </c>
      <c r="H66" s="15">
        <f>E66/E65*100</f>
        <v>100</v>
      </c>
      <c r="I66" s="15">
        <f t="shared" si="16"/>
        <v>24.123021206864209</v>
      </c>
      <c r="J66" s="14">
        <f t="shared" si="11"/>
        <v>0</v>
      </c>
    </row>
    <row r="67" spans="1:11" s="8" customFormat="1" ht="13.15" customHeight="1" x14ac:dyDescent="0.2">
      <c r="A67" s="9"/>
      <c r="B67" s="28" t="s">
        <v>95</v>
      </c>
      <c r="C67" s="12">
        <f>C12+C29+C34+C37+C45+C49+C51+C58+C61+C64+C65</f>
        <v>13124960.969999999</v>
      </c>
      <c r="D67" s="12">
        <f>D12+D29+D34+D45+D51+D58+D61+D63+D65+D37+D49</f>
        <v>3225135</v>
      </c>
      <c r="E67" s="12">
        <f t="shared" si="1"/>
        <v>3225135</v>
      </c>
      <c r="F67" s="10">
        <f t="shared" si="10"/>
        <v>24.572530214541281</v>
      </c>
      <c r="G67" s="10">
        <f t="shared" si="13"/>
        <v>100</v>
      </c>
      <c r="H67" s="10">
        <f>E67/E67*100</f>
        <v>100</v>
      </c>
      <c r="I67" s="48">
        <f>I65+I63+I61+I58+I51+I49+I45+I37+I34+I29+I12</f>
        <v>100</v>
      </c>
      <c r="J67" s="12">
        <f t="shared" si="11"/>
        <v>0</v>
      </c>
      <c r="K67" s="49">
        <f>K65+K58+K51+K45+K37+K34+K29+K12</f>
        <v>100</v>
      </c>
    </row>
    <row r="68" spans="1:11" s="8" customFormat="1" ht="13.15" customHeight="1" x14ac:dyDescent="0.2">
      <c r="A68" s="9"/>
      <c r="B68" s="25" t="s">
        <v>97</v>
      </c>
      <c r="C68" s="41">
        <f>C69+C70+C71</f>
        <v>7579467.6999999993</v>
      </c>
      <c r="D68" s="41">
        <f>D69+D70+D71</f>
        <v>1933279.2</v>
      </c>
      <c r="E68" s="41">
        <f t="shared" si="1"/>
        <v>1933279.2</v>
      </c>
      <c r="F68" s="10">
        <f t="shared" si="10"/>
        <v>25.506793834611898</v>
      </c>
      <c r="G68" s="10">
        <f t="shared" si="13"/>
        <v>100</v>
      </c>
      <c r="H68" s="10"/>
      <c r="I68" s="10">
        <f t="shared" ref="I68:I73" si="22">SUM(E68/E$67*100)</f>
        <v>59.9441325711947</v>
      </c>
      <c r="J68" s="12">
        <f t="shared" si="11"/>
        <v>0</v>
      </c>
    </row>
    <row r="69" spans="1:11" ht="13.15" customHeight="1" x14ac:dyDescent="0.2">
      <c r="A69" s="18"/>
      <c r="B69" s="36" t="s">
        <v>38</v>
      </c>
      <c r="C69" s="43">
        <f t="shared" ref="C69:D69" si="23">C14+C32+C54+C40</f>
        <v>5820677.8499999996</v>
      </c>
      <c r="D69" s="43">
        <f t="shared" si="23"/>
        <v>1476081.48</v>
      </c>
      <c r="E69" s="14">
        <f t="shared" si="1"/>
        <v>1476081.48</v>
      </c>
      <c r="F69" s="15">
        <f t="shared" si="10"/>
        <v>25.359271171483922</v>
      </c>
      <c r="G69" s="15">
        <f t="shared" si="13"/>
        <v>100</v>
      </c>
      <c r="H69" s="15"/>
      <c r="I69" s="15">
        <f t="shared" si="22"/>
        <v>45.768052500127901</v>
      </c>
      <c r="J69" s="14">
        <f t="shared" si="11"/>
        <v>0</v>
      </c>
    </row>
    <row r="70" spans="1:11" ht="13.15" customHeight="1" x14ac:dyDescent="0.2">
      <c r="A70" s="18"/>
      <c r="B70" s="36" t="s">
        <v>39</v>
      </c>
      <c r="C70" s="43">
        <f>C15+C33+C55+C41+C57</f>
        <v>1757987.85</v>
      </c>
      <c r="D70" s="43">
        <f>D15+D33+D55+D41+D57</f>
        <v>456395.72</v>
      </c>
      <c r="E70" s="14">
        <f t="shared" si="1"/>
        <v>456395.72</v>
      </c>
      <c r="F70" s="15">
        <f t="shared" si="10"/>
        <v>25.961255648041025</v>
      </c>
      <c r="G70" s="15">
        <f t="shared" si="13"/>
        <v>100</v>
      </c>
      <c r="H70" s="15"/>
      <c r="I70" s="15">
        <f t="shared" si="22"/>
        <v>14.151212894964086</v>
      </c>
      <c r="J70" s="14">
        <f t="shared" si="11"/>
        <v>0</v>
      </c>
    </row>
    <row r="71" spans="1:11" ht="13.15" customHeight="1" x14ac:dyDescent="0.2">
      <c r="A71" s="18"/>
      <c r="B71" s="36" t="s">
        <v>106</v>
      </c>
      <c r="C71" s="43">
        <f>C56+C25+C20</f>
        <v>802</v>
      </c>
      <c r="D71" s="43">
        <f t="shared" ref="D71" si="24">D56+D25+D20</f>
        <v>802</v>
      </c>
      <c r="E71" s="14">
        <f t="shared" si="1"/>
        <v>802</v>
      </c>
      <c r="F71" s="15">
        <v>0</v>
      </c>
      <c r="G71" s="15">
        <v>0</v>
      </c>
      <c r="H71" s="15"/>
      <c r="I71" s="15">
        <f t="shared" si="22"/>
        <v>2.4867176102705779E-2</v>
      </c>
      <c r="J71" s="14">
        <f t="shared" si="11"/>
        <v>0</v>
      </c>
    </row>
    <row r="72" spans="1:11" ht="13.15" customHeight="1" x14ac:dyDescent="0.2">
      <c r="A72" s="18"/>
      <c r="B72" s="36" t="s">
        <v>71</v>
      </c>
      <c r="C72" s="47">
        <v>605497.30000000005</v>
      </c>
      <c r="D72" s="47">
        <v>183614.31</v>
      </c>
      <c r="E72" s="14">
        <f t="shared" si="1"/>
        <v>183614.31</v>
      </c>
      <c r="F72" s="15">
        <f t="shared" si="10"/>
        <v>30.324546451321911</v>
      </c>
      <c r="G72" s="15">
        <f t="shared" si="13"/>
        <v>100</v>
      </c>
      <c r="H72" s="15"/>
      <c r="I72" s="15">
        <f>SUM(E72/E$67*100)</f>
        <v>5.693228655544651</v>
      </c>
      <c r="J72" s="14">
        <f t="shared" si="11"/>
        <v>0</v>
      </c>
    </row>
    <row r="73" spans="1:11" ht="13.15" customHeight="1" x14ac:dyDescent="0.2">
      <c r="A73" s="18"/>
      <c r="B73" s="19" t="s">
        <v>11</v>
      </c>
      <c r="C73" s="47">
        <v>0</v>
      </c>
      <c r="D73" s="47">
        <v>0</v>
      </c>
      <c r="E73" s="47">
        <v>0</v>
      </c>
      <c r="F73" s="15">
        <v>0</v>
      </c>
      <c r="G73" s="15">
        <v>0</v>
      </c>
      <c r="H73" s="15"/>
      <c r="I73" s="15">
        <f t="shared" si="22"/>
        <v>0</v>
      </c>
      <c r="J73" s="14">
        <f t="shared" si="11"/>
        <v>0</v>
      </c>
    </row>
    <row r="74" spans="1:11" ht="13.15" customHeight="1" x14ac:dyDescent="0.2">
      <c r="A74" s="18"/>
      <c r="B74" s="37" t="s">
        <v>5</v>
      </c>
      <c r="C74" s="14">
        <f>C80-C67</f>
        <v>-58471.789999999106</v>
      </c>
      <c r="D74" s="14">
        <f>D80-D67</f>
        <v>97305.160000000149</v>
      </c>
      <c r="E74" s="14">
        <f>E80-E67</f>
        <v>97626.14000000013</v>
      </c>
      <c r="F74" s="10"/>
      <c r="G74" s="15"/>
      <c r="H74" s="40"/>
      <c r="I74" s="40"/>
      <c r="J74" s="40"/>
    </row>
    <row r="75" spans="1:11" ht="13.15" customHeight="1" x14ac:dyDescent="0.2">
      <c r="A75" s="18"/>
      <c r="B75" s="37" t="s">
        <v>28</v>
      </c>
      <c r="C75" s="14">
        <v>0</v>
      </c>
      <c r="D75" s="14">
        <v>0</v>
      </c>
      <c r="E75" s="14">
        <v>0</v>
      </c>
      <c r="F75" s="10"/>
      <c r="G75" s="10"/>
      <c r="H75" s="40"/>
      <c r="I75" s="40"/>
      <c r="J75" s="40"/>
    </row>
    <row r="76" spans="1:11" ht="13.15" customHeight="1" x14ac:dyDescent="0.2">
      <c r="A76" s="18"/>
      <c r="B76" s="37" t="s">
        <v>12</v>
      </c>
      <c r="C76" s="14">
        <v>6000</v>
      </c>
      <c r="D76" s="14">
        <v>0</v>
      </c>
      <c r="E76" s="14">
        <v>0</v>
      </c>
      <c r="F76" s="20"/>
      <c r="G76" s="15"/>
      <c r="H76" s="40"/>
      <c r="I76" s="40"/>
      <c r="J76" s="40"/>
    </row>
    <row r="77" spans="1:11" ht="13.15" customHeight="1" x14ac:dyDescent="0.2">
      <c r="A77" s="18"/>
      <c r="B77" s="37" t="s">
        <v>10</v>
      </c>
      <c r="C77" s="14">
        <f>C78+C79</f>
        <v>52471.789999999106</v>
      </c>
      <c r="D77" s="14">
        <f>SUM(D78+D79)</f>
        <v>-97305.160000000149</v>
      </c>
      <c r="E77" s="14">
        <f>E78+E79</f>
        <v>-97626.14000000013</v>
      </c>
      <c r="F77" s="20"/>
      <c r="G77" s="15"/>
      <c r="H77" s="40"/>
      <c r="I77" s="40"/>
      <c r="J77" s="40"/>
    </row>
    <row r="78" spans="1:11" ht="13.15" customHeight="1" x14ac:dyDescent="0.2">
      <c r="A78" s="18"/>
      <c r="B78" s="36" t="s">
        <v>88</v>
      </c>
      <c r="C78" s="14">
        <f>-C80-C76</f>
        <v>-13072489.18</v>
      </c>
      <c r="D78" s="14">
        <f>-D80-D76</f>
        <v>-3322440.16</v>
      </c>
      <c r="E78" s="44">
        <v>-3324509.18</v>
      </c>
      <c r="F78" s="20"/>
      <c r="G78" s="15"/>
      <c r="H78" s="40"/>
      <c r="I78" s="40"/>
      <c r="J78" s="40"/>
    </row>
    <row r="79" spans="1:11" ht="13.15" customHeight="1" x14ac:dyDescent="0.2">
      <c r="A79" s="18"/>
      <c r="B79" s="36" t="s">
        <v>89</v>
      </c>
      <c r="C79" s="14">
        <f>C67+C75</f>
        <v>13124960.969999999</v>
      </c>
      <c r="D79" s="14">
        <f>D67+D75</f>
        <v>3225135</v>
      </c>
      <c r="E79" s="44">
        <v>3226883.04</v>
      </c>
      <c r="F79" s="20"/>
      <c r="G79" s="15"/>
      <c r="H79" s="40"/>
      <c r="I79" s="40"/>
      <c r="J79" s="40"/>
    </row>
    <row r="80" spans="1:11" ht="13.15" customHeight="1" x14ac:dyDescent="0.2">
      <c r="A80" s="21"/>
      <c r="B80" s="38" t="s">
        <v>96</v>
      </c>
      <c r="C80" s="12">
        <v>13066489.18</v>
      </c>
      <c r="D80" s="12">
        <v>3322440.16</v>
      </c>
      <c r="E80" s="12">
        <v>3322761.14</v>
      </c>
      <c r="F80" s="20"/>
      <c r="G80" s="15"/>
      <c r="H80" s="40"/>
      <c r="I80" s="22"/>
      <c r="J80" s="40"/>
    </row>
    <row r="81" spans="1:10" ht="13.15" customHeight="1" x14ac:dyDescent="0.2">
      <c r="A81" s="23"/>
      <c r="B81" s="37" t="s">
        <v>34</v>
      </c>
      <c r="C81" s="14">
        <v>12522989.18</v>
      </c>
      <c r="D81" s="14">
        <v>3219374.21</v>
      </c>
      <c r="E81" s="14">
        <v>3219374.21</v>
      </c>
      <c r="F81" s="20"/>
      <c r="G81" s="15"/>
      <c r="H81" s="40"/>
      <c r="I81" s="22"/>
      <c r="J81" s="40"/>
    </row>
    <row r="82" spans="1:10" ht="13.15" customHeight="1" x14ac:dyDescent="0.2">
      <c r="A82" s="23"/>
      <c r="B82" s="37" t="s">
        <v>100</v>
      </c>
      <c r="C82" s="14">
        <f>C80-C81</f>
        <v>543500</v>
      </c>
      <c r="D82" s="14">
        <f>D80-D81</f>
        <v>103065.95000000019</v>
      </c>
      <c r="E82" s="14">
        <f>E80-E81</f>
        <v>103386.93000000017</v>
      </c>
      <c r="F82" s="20"/>
      <c r="G82" s="15"/>
      <c r="H82" s="40"/>
      <c r="I82" s="22"/>
      <c r="J82" s="40"/>
    </row>
    <row r="83" spans="1:10" ht="13.15" customHeight="1" x14ac:dyDescent="0.2">
      <c r="A83" s="18"/>
      <c r="B83" s="39" t="s">
        <v>90</v>
      </c>
      <c r="C83" s="14"/>
      <c r="D83" s="14"/>
      <c r="E83" s="14">
        <v>57.4</v>
      </c>
      <c r="F83" s="10"/>
      <c r="G83" s="15"/>
      <c r="H83" s="40"/>
      <c r="I83" s="40"/>
      <c r="J83" s="40"/>
    </row>
    <row r="84" spans="1:10" ht="13.15" customHeight="1" x14ac:dyDescent="0.2">
      <c r="B84" s="5"/>
      <c r="F84" s="4"/>
      <c r="G84" s="5"/>
    </row>
    <row r="85" spans="1:10" x14ac:dyDescent="0.2">
      <c r="B85" s="5"/>
      <c r="G85" s="5"/>
    </row>
    <row r="86" spans="1:10" x14ac:dyDescent="0.2">
      <c r="B86" s="5"/>
      <c r="G86" s="5"/>
    </row>
  </sheetData>
  <mergeCells count="12">
    <mergeCell ref="A5:J5"/>
    <mergeCell ref="A6:J6"/>
    <mergeCell ref="A7:J7"/>
    <mergeCell ref="A10:A11"/>
    <mergeCell ref="B10:B11"/>
    <mergeCell ref="C10:C11"/>
    <mergeCell ref="D10:D11"/>
    <mergeCell ref="E10:E11"/>
    <mergeCell ref="F10:G10"/>
    <mergeCell ref="H10:H11"/>
    <mergeCell ref="I10:I11"/>
    <mergeCell ref="J10:J11"/>
  </mergeCells>
  <pageMargins left="0.98425196850393704" right="0.19685039370078741" top="0" bottom="0.19685039370078741" header="0.51181102362204722" footer="0.51181102362204722"/>
  <pageSetup paperSize="9" scale="67" orientation="portrait" horizontalDpi="120" verticalDpi="72" r:id="rId1"/>
  <headerFooter alignWithMargins="0"/>
  <rowBreaks count="1" manualBreakCount="1"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Иш</vt:lpstr>
      <vt:lpstr>Иш!Область_печати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2026-05-14T06:52:20Z</cp:lastPrinted>
  <dcterms:created xsi:type="dcterms:W3CDTF">2000-08-14T07:55:15Z</dcterms:created>
  <dcterms:modified xsi:type="dcterms:W3CDTF">2026-05-14T06:53:52Z</dcterms:modified>
</cp:coreProperties>
</file>